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<sst xmlns="http://schemas.openxmlformats.org/spreadsheetml/2006/main" count="80" uniqueCount="40">
  <si>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</si>
  <si>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</si>
  <si>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</si>
  <si>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</si>
  <si>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</si>
  <si>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</si>
  <si>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</si>
  <si>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</si>
  <si>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</si>
  <si>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</si>
  <si>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</si>
  <si>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</si>
  <si>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</si>
  <si>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</si>
  <si>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</si>
  <si>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</si>
  <si>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</si>
  <si>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</si>
  <si>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</si>
  <si>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</si>
  <si>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</si>
  <si>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</si>
  <si>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</si>
  <si>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</si>
  <si>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</si>
  <si>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</si>
  <si>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</si>
  <si>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</si>
  <si>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</si>
  <si>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</si>
  <si>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</si>
  <si>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</si>
  <si>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</si>
  <si>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</si>
  <si>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</si>
  <si>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</si>
  <si>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</si>
  <si>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смеси сухофруктов</t>
  </si>
  <si>
    <t>108/105</t>
  </si>
  <si>
    <t>Хлеб пшеничный/ слив. масло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</si>
</sst>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45435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270</v>
      </c>
      <c r="F4" s="26">
        <v>82.97</v>
      </c>
      <c r="G4" s="17">
        <v>491</v>
      </c>
      <c r="H4" s="17">
        <v>16</v>
      </c>
      <c r="I4" s="17">
        <v>25</v>
      </c>
      <c r="J4" s="18">
        <v>26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55</v>
      </c>
      <c r="F6" s="26">
        <v>8.23</v>
      </c>
      <c r="G6" s="17">
        <v>129</v>
      </c>
      <c r="H6" s="17">
        <v>4</v>
      </c>
      <c r="I6" s="17">
        <v>0</v>
      </c>
      <c r="J6" s="18">
        <v>27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33</v>
      </c>
      <c r="E12" s="21">
        <v>80</v>
      </c>
      <c r="F12" s="28">
        <v>13.6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34</v>
      </c>
      <c r="E13" s="21">
        <v>250</v>
      </c>
      <c r="F13" s="28">
        <v>15.59</v>
      </c>
      <c r="G13" s="21">
        <v>108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35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36</v>
      </c>
      <c r="E15" s="17">
        <v>150</v>
      </c>
      <c r="F15" s="26">
        <v>34.67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45435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300</v>
      </c>
      <c r="F4" s="26">
        <v>86.03</v>
      </c>
      <c r="G4" s="17">
        <v>446</v>
      </c>
      <c r="H4" s="17">
        <v>29</v>
      </c>
      <c r="I4" s="17">
        <v>26</v>
      </c>
      <c r="J4" s="18">
        <v>59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38</v>
      </c>
      <c r="D6" s="34" t="s">
        <v>39</v>
      </c>
      <c r="E6" s="17">
        <v>62</v>
      </c>
      <c r="F6" s="26">
        <v>19.170000000000002</v>
      </c>
      <c r="G6" s="17">
        <v>208</v>
      </c>
      <c r="H6" s="17">
        <v>4</v>
      </c>
      <c r="I6" s="17">
        <v>10</v>
      </c>
      <c r="J6" s="18">
        <v>25</v>
      </c>
    </row>
    <row r="7" spans="1:10">
      <c r="A7" s="7"/>
      <c r="B7" s="2" t="s">
        <v>19</v>
      </c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33</v>
      </c>
      <c r="E12" s="21">
        <v>100</v>
      </c>
      <c r="F12" s="28">
        <v>15.32</v>
      </c>
      <c r="G12" s="21">
        <v>45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34</v>
      </c>
      <c r="E13" s="21">
        <v>250</v>
      </c>
      <c r="F13" s="28">
        <v>28.94</v>
      </c>
      <c r="G13" s="21">
        <v>108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35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36</v>
      </c>
      <c r="E15" s="17">
        <v>180</v>
      </c>
      <c r="F15" s="26">
        <v>41.6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H23" sqref="H23"/>
    </sheetView>
  </sheetViews>
  <sheetFormatPr defaultRowHeight="15"/>
  <sheetData>
    <row r="1" spans="1:13">
      <c r="A1" s="17">
        <v>270</v>
      </c>
      <c r="B1" s="26">
        <v>82.97</v>
      </c>
      <c r="C1" s="17">
        <v>491</v>
      </c>
      <c r="D1" s="17">
        <v>16</v>
      </c>
      <c r="E1" s="17">
        <v>25</v>
      </c>
      <c r="F1" s="18">
        <v>26</v>
      </c>
      <c r="H1" s="17">
        <v>300</v>
      </c>
      <c r="I1" s="26">
        <v>86.03</v>
      </c>
      <c r="J1" s="17">
        <v>446</v>
      </c>
      <c r="K1" s="17">
        <v>29</v>
      </c>
      <c r="L1" s="17">
        <v>26</v>
      </c>
      <c r="M1" s="18">
        <v>59</v>
      </c>
    </row>
    <row r="2" spans="1:13" ht="15.75" thickBot="1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2.8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55</v>
      </c>
      <c r="B3" s="26">
        <v>8.23</v>
      </c>
      <c r="C3" s="17">
        <v>129</v>
      </c>
      <c r="D3" s="17">
        <v>4</v>
      </c>
      <c r="E3" s="17">
        <v>0</v>
      </c>
      <c r="F3" s="18">
        <v>27</v>
      </c>
      <c r="H3" s="17">
        <v>62</v>
      </c>
      <c r="I3" s="26">
        <v>19.170000000000002</v>
      </c>
      <c r="J3" s="17">
        <v>208</v>
      </c>
      <c r="K3" s="17">
        <v>4</v>
      </c>
      <c r="L3" s="17">
        <v>10</v>
      </c>
      <c r="M3" s="18">
        <v>25</v>
      </c>
    </row>
    <row r="4" spans="1:13">
      <c r="A4" s="15">
        <f t="shared" ref="A4:F4" si="0">SUM(A1:A3)</f>
        <v>525</v>
      </c>
      <c r="B4" s="25">
        <f t="shared" si="0"/>
        <v>94</v>
      </c>
      <c r="C4" s="15">
        <f t="shared" si="0"/>
        <v>680</v>
      </c>
      <c r="D4" s="15">
        <f t="shared" si="0"/>
        <v>20</v>
      </c>
      <c r="E4" s="15">
        <f t="shared" si="0"/>
        <v>25</v>
      </c>
      <c r="F4" s="16">
        <f t="shared" si="0"/>
        <v>68</v>
      </c>
      <c r="H4" s="15">
        <f t="shared" ref="H4:M4" si="1">SUM(H1:H3)</f>
        <v>562</v>
      </c>
      <c r="I4" s="25">
        <f t="shared" si="1"/>
        <v>108</v>
      </c>
      <c r="J4" s="15">
        <f t="shared" si="1"/>
        <v>714</v>
      </c>
      <c r="K4" s="15">
        <f t="shared" si="1"/>
        <v>33</v>
      </c>
      <c r="L4" s="15">
        <f t="shared" si="1"/>
        <v>36</v>
      </c>
      <c r="M4" s="16">
        <f t="shared" si="1"/>
        <v>99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13.6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15.32</v>
      </c>
      <c r="J9" s="21">
        <v>45</v>
      </c>
      <c r="K9" s="21">
        <v>2</v>
      </c>
      <c r="L9" s="21">
        <v>2</v>
      </c>
      <c r="M9" s="22">
        <v>3</v>
      </c>
    </row>
    <row r="10" spans="1:13">
      <c r="A10" s="21">
        <v>250</v>
      </c>
      <c r="B10" s="28">
        <v>15.59</v>
      </c>
      <c r="C10" s="21">
        <v>108</v>
      </c>
      <c r="D10" s="21">
        <v>2</v>
      </c>
      <c r="E10" s="21">
        <v>5</v>
      </c>
      <c r="F10" s="22">
        <v>9</v>
      </c>
      <c r="H10" s="21">
        <v>250</v>
      </c>
      <c r="I10" s="28">
        <v>28.94</v>
      </c>
      <c r="J10" s="21">
        <v>108</v>
      </c>
      <c r="K10" s="21">
        <v>2</v>
      </c>
      <c r="L10" s="21">
        <v>5</v>
      </c>
      <c r="M10" s="22">
        <v>9</v>
      </c>
    </row>
    <row r="11" spans="1:13">
      <c r="A11" s="17">
        <v>145</v>
      </c>
      <c r="B11" s="26">
        <v>54.47</v>
      </c>
      <c r="C11" s="17">
        <v>148</v>
      </c>
      <c r="D11" s="17">
        <v>14</v>
      </c>
      <c r="E11" s="17">
        <v>7</v>
      </c>
      <c r="F11" s="18">
        <v>7</v>
      </c>
      <c r="H11" s="17">
        <v>145</v>
      </c>
      <c r="I11" s="26">
        <v>54.47</v>
      </c>
      <c r="J11" s="17">
        <v>148</v>
      </c>
      <c r="K11" s="17">
        <v>14</v>
      </c>
      <c r="L11" s="17">
        <v>7</v>
      </c>
      <c r="M11" s="18">
        <v>7</v>
      </c>
    </row>
    <row r="12" spans="1:13">
      <c r="A12" s="17">
        <v>150</v>
      </c>
      <c r="B12" s="26">
        <v>34.67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41.6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11.67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11.67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>
      <c r="A16" s="30"/>
      <c r="B16" s="31"/>
      <c r="C16" s="30"/>
      <c r="D16" s="30"/>
      <c r="E16" s="30"/>
      <c r="F16" s="32"/>
      <c r="H16" s="30"/>
      <c r="I16" s="31"/>
      <c r="J16" s="30"/>
      <c r="K16" s="30"/>
      <c r="L16" s="30"/>
      <c r="M16" s="32"/>
    </row>
    <row r="17" spans="1:13">
      <c r="A17" s="37">
        <f t="shared" ref="A17:F17" si="2">SUM(A9:A16)</f>
        <v>925</v>
      </c>
      <c r="B17" s="38">
        <f t="shared" si="2"/>
        <v>145</v>
      </c>
      <c r="C17" s="37">
        <f t="shared" si="2"/>
        <v>749</v>
      </c>
      <c r="D17" s="37">
        <f t="shared" si="2"/>
        <v>29</v>
      </c>
      <c r="E17" s="37">
        <f t="shared" si="2"/>
        <v>22</v>
      </c>
      <c r="F17" s="37">
        <f t="shared" si="2"/>
        <v>104</v>
      </c>
      <c r="H17" s="37">
        <f t="shared" ref="H17:M17" si="3">SUM(H9:H16)</f>
        <v>975</v>
      </c>
      <c r="I17" s="38">
        <f t="shared" si="3"/>
        <v>167</v>
      </c>
      <c r="J17" s="37">
        <f t="shared" si="3"/>
        <v>782</v>
      </c>
      <c r="K17" s="37">
        <f t="shared" si="3"/>
        <v>30</v>
      </c>
      <c r="L17" s="37">
        <f t="shared" si="3"/>
        <v>23</v>
      </c>
      <c r="M17" s="37">
        <f t="shared" si="3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VwHwC3D87LpB32Omt2miE6BNK8c=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aep7rSDhqFb7fxBaRC7+R2GQIhaTS2/dGRZ2Q/PM77leGEKGl9ovUbrmCX6oDMRAS4D+x2/fiCZ9zRS6IXD9HCze2lwtuW1NkylKCe1VOa9ba/HS22eoAPpTvkdx0uh7PSLtV5mKJfoGDIDT00G37PhvIIkXVM58MG4AjKKmGyF2YDSO4ZySi/q2vr+8YKDmA8pbBOwgamy1yYd8sykOn3Mbg9LEOo3pDKWuTA2N4lbSrp5p0pnAgTM04aQzgj4mXZ3yjoryzFFN6Ls+Mtzwn6piq10MRrP+tICP4zste6wDyMv//5LvE4FYNIbU88slT5a5SXYjPsUJeOqZp1xa/MzgFrIQD5OuXsIwnUR1A7JdeywFJHQXwb50SjSlSUbSrUoRwWQBku/E0uxiDCPfM3VdDdg8E+cCMCrqF4fP90PkN0azfFHhL5b6yqbzKLF/UHVoEgSSyhL/Nz3/bHrypWsnt1ZPiIxWWwqtv/65GygD29elQ99Hf8z87E4JwhB6n6E0CJX2ObEcMjMZ+rH9oRcSYI53ns1CMa8+p2gpbWBOvAxGFT6ronwtKzMnB7BKqkcyzdib1y4R4Z5lBpbQkWexuRvUFuuVwd+gCkhTlZECzhERKLWV9qq5pdsK5wYfBLIZSMAZ5JVbWqs/W3U14pCIW7aLZPpobn4pBz1dI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dpXM4TWPJzyynNm4T24qRNA8wDI=</DigestValue>
      </Reference>
      <Reference URI="/xl/sharedStrings.xml?ContentType=application/vnd.openxmlformats-officedocument.spreadsheetml.sharedStrings+xml">
        <DigestMethod Algorithm="http://www.w3.org/2000/09/xmldsig#sha1"/>
        <DigestValue>Q1vM3We2xNGBYBB7AsryqV0IhVo=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Bs2HBbt/KUHXWPKX+pMBvLGj9GY=</DigestValue>
      </Reference>
      <Reference URI="/xl/worksheets/sheet1.xml?ContentType=application/vnd.openxmlformats-officedocument.spreadsheetml.worksheet+xml">
        <DigestMethod Algorithm="http://www.w3.org/2000/09/xmldsig#sha1"/>
        <DigestValue>kP0kYeZhAeBnP8MBNxAi0RqeyWA=</DigestValue>
      </Reference>
      <Reference URI="/xl/worksheets/sheet2.xml?ContentType=application/vnd.openxmlformats-officedocument.spreadsheetml.worksheet+xml">
        <DigestMethod Algorithm="http://www.w3.org/2000/09/xmldsig#sha1"/>
        <DigestValue>bvlSygyBC2IRQHTNlhWK71Is1nI=</DigestValue>
      </Reference>
      <Reference URI="/xl/worksheets/sheet3.xml?ContentType=application/vnd.openxmlformats-officedocument.spreadsheetml.worksheet+xml">
        <DigestMethod Algorithm="http://www.w3.org/2000/09/xmldsig#sha1"/>
        <DigestValue>0pMRj2Yi6dH+MDkQHjX6TkW2Yr4=</DigestValue>
      </Reference>
    </Manifest>
    <SignatureProperties>
      <SignatureProperty Id="idSignatureTime" Target="#idPackageSignature">
        <mdssi:SignatureTime>
          <mdssi:Format>YYYY-MM-DDThh:mm:ssTZD</mdssi:Format>
          <mdssi:Value>2024-05-15T02:00:36Z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2024-05-14T12:32:47Z</dcterms:modified>
</cp:coreProperties>
</file>